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J:\$$PROJECTS\99 Job Number\99-22-04 Bridge Hit MP 236.7 WB OSHP 91-0311-50\06 Final Bidding Documents\Addendum\Addendum No. 5\Estimated Quantities Worksheet\"/>
    </mc:Choice>
  </mc:AlternateContent>
  <xr:revisionPtr revIDLastSave="0" documentId="13_ncr:1_{6C66A521-3977-4C1A-9EFE-D3B95C413C21}" xr6:coauthVersionLast="47" xr6:coauthVersionMax="47" xr10:uidLastSave="{00000000-0000-0000-0000-000000000000}"/>
  <bookViews>
    <workbookView xWindow="-28920" yWindow="-120" windowWidth="29040" windowHeight="15840" xr2:uid="{00000000-000D-0000-FFFF-FFFF00000000}"/>
  </bookViews>
  <sheets>
    <sheet name="Bid Form" sheetId="1" r:id="rId1"/>
  </sheets>
  <definedNames>
    <definedName name="_xlnm.Print_Area" localSheetId="0">'Bid Form'!$A$1:$J$63</definedName>
    <definedName name="_xlnm.Print_Titles" localSheetId="0">'Bid Form'!#REF!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7" i="1" l="1"/>
  <c r="F26" i="1" l="1"/>
  <c r="C12" i="1" l="1"/>
  <c r="C13" i="1" s="1"/>
  <c r="E4" i="1"/>
  <c r="C14" i="1" l="1"/>
  <c r="C15" i="1" s="1"/>
  <c r="C16" i="1" l="1"/>
  <c r="C17" i="1" l="1"/>
  <c r="C18" i="1" l="1"/>
  <c r="C19" i="1" l="1"/>
  <c r="C20" i="1" l="1"/>
  <c r="C21" i="1" s="1"/>
  <c r="C22" i="1" l="1"/>
  <c r="C23" i="1" l="1"/>
  <c r="C24" i="1" l="1"/>
  <c r="C25" i="1" l="1"/>
  <c r="C26" i="1" s="1"/>
  <c r="C27" i="1" l="1"/>
  <c r="C28" i="1" l="1"/>
  <c r="C29" i="1" l="1"/>
  <c r="C30" i="1" l="1"/>
  <c r="E11" i="1" l="1"/>
  <c r="C34" i="1"/>
  <c r="C35" i="1" l="1"/>
  <c r="C36" i="1" l="1"/>
  <c r="C37" i="1" s="1"/>
  <c r="C38" i="1" s="1"/>
  <c r="C39" i="1" s="1"/>
  <c r="C40" i="1" s="1"/>
  <c r="C41" i="1" s="1"/>
  <c r="C42" i="1" s="1"/>
  <c r="C43" i="1" s="1"/>
  <c r="C44" i="1" s="1"/>
  <c r="C45" i="1" s="1"/>
  <c r="C46" i="1" s="1"/>
  <c r="C47" i="1" l="1"/>
  <c r="E33" i="1" l="1"/>
</calcChain>
</file>

<file path=xl/sharedStrings.xml><?xml version="1.0" encoding="utf-8"?>
<sst xmlns="http://schemas.openxmlformats.org/spreadsheetml/2006/main" count="116" uniqueCount="66">
  <si>
    <t>OTC-BF-2</t>
  </si>
  <si>
    <t>Ref. No.</t>
  </si>
  <si>
    <t>Item No.</t>
  </si>
  <si>
    <t>Item Description</t>
  </si>
  <si>
    <t>Approx. Quantity</t>
  </si>
  <si>
    <t>Unit</t>
  </si>
  <si>
    <t>IB.ART.6</t>
  </si>
  <si>
    <t>PREMIUM FOR CONTRACT PERFORMANCE BOND AND PAYMENT BOND</t>
  </si>
  <si>
    <t>LUMP</t>
  </si>
  <si>
    <t>SP 614</t>
  </si>
  <si>
    <t>MAINTAINING TRAFFIC</t>
  </si>
  <si>
    <t>MOBILIZATION</t>
  </si>
  <si>
    <t>TOTAL - GENERAL</t>
  </si>
  <si>
    <t>STRUCTURAL STEEL MISC., PENCIL ABRASIVE BLASTING, GRINDING AND NDT, AS PER PLAN</t>
  </si>
  <si>
    <t>EACH</t>
  </si>
  <si>
    <t>STRUCTURAL STEEL MISC., DRILLING STRUCTURAL STEEL, GRINDING AND NDT, AS PER PLAN</t>
  </si>
  <si>
    <t>STRUCTURAL STEEL MEMBERS, LEVEL 1 OR LEVEL UF, AS PER PLAN</t>
  </si>
  <si>
    <t>SP 514A</t>
  </si>
  <si>
    <t>SP 525A</t>
  </si>
  <si>
    <t>WORKER PROTECTION</t>
  </si>
  <si>
    <t>PROTECTIVE CLOTHING/ EQUIPMENT SET</t>
  </si>
  <si>
    <t>ESTABLISH REGULATED AREAS</t>
  </si>
  <si>
    <t>PAINT WASTE/ HAZARDOUS WASTE CLASSIFICATION, HANDLING, AND DISPOSAL</t>
  </si>
  <si>
    <t>CONTAINMENT SYSTEM</t>
  </si>
  <si>
    <t>DAMAGE ASSESSMENT</t>
  </si>
  <si>
    <t>SURFACE PREPARATION</t>
  </si>
  <si>
    <t>HOURS</t>
  </si>
  <si>
    <t>STRAIGHTENING DAMAGED MEMBERS</t>
  </si>
  <si>
    <t>TOTAL - STRUCTURE</t>
  </si>
  <si>
    <t>BID SUMMARY</t>
  </si>
  <si>
    <t>The total amount of the preceding Bid, based upon the approximate quantities given above, and the Unit Prices and Lump Sum specified by the undersigned, amounts to the sum of:</t>
  </si>
  <si>
    <t>(Sum in words)_____________________________________________________________________________________________DOLLARS</t>
  </si>
  <si>
    <t>SP 202</t>
  </si>
  <si>
    <t>PORTIONS OF STRUCTURE REMOVED</t>
  </si>
  <si>
    <t>JACKING AND TEMPORARY SUPPORT OF SUPERSTRUCTURE, AS PER PLAN</t>
  </si>
  <si>
    <t>SP 536</t>
  </si>
  <si>
    <t>CONCRETE WEATHERPROOFING</t>
  </si>
  <si>
    <t>SP 519</t>
  </si>
  <si>
    <t>PATCHING CONCRETE STRUCTURES</t>
  </si>
  <si>
    <t>SQ. FT.</t>
  </si>
  <si>
    <t>BID FORM CONTRACT NO. 99-22-04</t>
  </si>
  <si>
    <t>THE BID, FOR CONTRACT No. 99-22-04, OF UNIT PRICE EXTENSIONS IS ALL LABOR, EQUIPMENT AND MATERIALS, FOR THE SUM OF:</t>
  </si>
  <si>
    <t>STRUCTURAL STEEL, MISC.: DRILL STRUCTURAL STEEL</t>
  </si>
  <si>
    <t>DOWEL HOLES WITH NONSHRINK, NONMETALIC GROUT</t>
  </si>
  <si>
    <t>Item No.'s that do not have an IB or SP designation are items drawn from the 2019 ODOT CMS.  Bidders should refer to the 2019 ODOT CMS for information and guidance concerning these items.</t>
  </si>
  <si>
    <t>EPOXY COATED REINFORCING STEEL</t>
  </si>
  <si>
    <t>CY</t>
  </si>
  <si>
    <t>SY</t>
  </si>
  <si>
    <t>LB</t>
  </si>
  <si>
    <t>WELDED SHEAR STUD CONNECTORS</t>
  </si>
  <si>
    <t>FIELD PAINTING OF EXISTING STRUCTURES - SYSTEM OZEU</t>
  </si>
  <si>
    <t>REPAIRING DAMAGED MEMBERS BY GRINDING</t>
  </si>
  <si>
    <t>SP 533</t>
  </si>
  <si>
    <t>LFT</t>
  </si>
  <si>
    <t>CONCRETE WEATHERPROOFING, BARRIERS AND PARAPETS</t>
  </si>
  <si>
    <t>CONTINUOUS STRIP SEAL IN STRUCTURAL STEEL JOINT</t>
  </si>
  <si>
    <t>STRUCTURAL STEEL MEMBERS, LEVEL 3 OR LEVEL UF, AS PER PLAN</t>
  </si>
  <si>
    <t>SP 509</t>
  </si>
  <si>
    <t>SP 614ZP</t>
  </si>
  <si>
    <t xml:space="preserve">ZONE PERSON WITH ZONE VEHICLE </t>
  </si>
  <si>
    <t>SP 527</t>
  </si>
  <si>
    <t>FALSEWORK</t>
  </si>
  <si>
    <t>Unit Price</t>
  </si>
  <si>
    <t>Extension</t>
  </si>
  <si>
    <t>CLASS QC2 CONCRETE WITH QC/QA, SUPERSTRUCTURE</t>
  </si>
  <si>
    <t>FIELD PAINTING OF EXISTING STRUCTURES - SYSTEM OZEU,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</si>
</sst>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56">
    <xf numFmtId="0" fontId="0" fillId="0" borderId="0" xfId="0"/>
    <xf numFmtId="0" fontId="3" fillId="0" borderId="0" xfId="0" applyFont="1"/>
    <xf numFmtId="0" fontId="2" fillId="0" borderId="0" xfId="0" applyFont="1"/>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0" fontId="3" fillId="0" borderId="15" xfId="0" applyFont="1" applyBorder="1" applyAlignment="1">
      <alignment horizontal="center"/>
    </xf>
    <xf numFmtId="0" fontId="3" fillId="0" borderId="15" xfId="0" applyFont="1" applyBorder="1"/>
    <xf numFmtId="44" fontId="3" fillId="0" borderId="15" xfId="0" applyNumberFormat="1"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44" fontId="3" fillId="0" borderId="20" xfId="0" applyNumberFormat="1" applyFont="1" applyBorder="1"/>
    <xf numFmtId="0" fontId="2" fillId="0" borderId="0" xfId="0" applyFont="1" applyAlignment="1">
      <alignment vertical="center" textRotation="180"/>
    </xf>
    <xf numFmtId="44" fontId="3" fillId="0" borderId="21" xfId="0" applyNumberFormat="1" applyFont="1" applyBorder="1"/>
    <xf numFmtId="0" fontId="0" fillId="0" borderId="0" xfId="0" applyAlignment="1">
      <alignment vertical="center" wrapText="1"/>
    </xf>
    <xf numFmtId="0" fontId="4" fillId="0" borderId="15" xfId="0" applyFont="1" applyBorder="1"/>
    <xf numFmtId="164" fontId="0" fillId="0" borderId="0" xfId="0" applyNumberFormat="1" applyAlignment="1">
      <alignment horizontal="center" vertical="center" wrapText="1"/>
    </xf>
    <xf numFmtId="0" fontId="3" fillId="0" borderId="22" xfId="0" applyFont="1" applyBorder="1" applyAlignment="1">
      <alignment horizontal="center"/>
    </xf>
    <xf numFmtId="0" fontId="3" fillId="4" borderId="22" xfId="0" applyFont="1" applyFill="1" applyBorder="1" applyAlignment="1">
      <alignment horizontal="center"/>
    </xf>
    <xf numFmtId="0" fontId="3" fillId="4" borderId="15" xfId="0" applyFont="1" applyFill="1" applyBorder="1" applyAlignment="1">
      <alignment horizontal="center"/>
    </xf>
    <xf numFmtId="0" fontId="3" fillId="4" borderId="15" xfId="0" applyFont="1" applyFill="1" applyBorder="1"/>
    <xf numFmtId="0" fontId="3" fillId="4" borderId="13" xfId="0" applyFont="1" applyFill="1" applyBorder="1" applyAlignment="1">
      <alignment horizontal="center"/>
    </xf>
    <xf numFmtId="0" fontId="3" fillId="4" borderId="14" xfId="0" applyFont="1" applyFill="1" applyBorder="1" applyAlignment="1">
      <alignment horizontal="center"/>
    </xf>
    <xf numFmtId="0" fontId="3" fillId="4" borderId="14" xfId="0" applyFont="1" applyFill="1" applyBorder="1"/>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center" wrapText="1"/>
    </xf>
    <xf numFmtId="0" fontId="2" fillId="0" borderId="0" xfId="0" applyFont="1" applyAlignment="1">
      <alignment horizontal="center" vertical="center" textRotation="180"/>
    </xf>
    <xf numFmtId="0" fontId="6" fillId="0" borderId="16" xfId="0" applyFont="1" applyBorder="1" applyAlignment="1">
      <alignment horizontal="left"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4" borderId="0" xfId="0" applyFont="1" applyFill="1" applyAlignment="1">
      <alignment horizontal="left" vertical="center"/>
    </xf>
    <xf numFmtId="164" fontId="3" fillId="0" borderId="16"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2" fillId="0" borderId="1" xfId="0" applyFont="1" applyBorder="1" applyAlignment="1">
      <alignment horizontal="center" wrapText="1"/>
    </xf>
    <xf numFmtId="0" fontId="2" fillId="0" borderId="4" xfId="0" applyFont="1" applyBorder="1" applyAlignment="1">
      <alignment horizontal="center" wrapText="1"/>
    </xf>
  </cellXfs>
  <cellStyles count="5">
    <cellStyle name="Currency 2" xfId="1"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5"/>
  <sheetViews>
    <sheetView tabSelected="1" view="pageBreakPreview" topLeftCell="A30" zoomScale="75" zoomScaleNormal="75" zoomScaleSheetLayoutView="75" workbookViewId="0">
      <selection activeCell="O51" sqref="O51"/>
    </sheetView>
  </sheetViews>
  <sheetFormatPr defaultRowHeight="15.75" x14ac:dyDescent="0.25"/>
  <cols>
    <col min="1" max="1" width="4.28515625" style="1" customWidth="1"/>
    <col min="2" max="2" width="3.85546875" style="1" customWidth="1"/>
    <col min="3" max="4" width="11.7109375" style="1" customWidth="1"/>
    <col min="5" max="5" width="121.140625" style="1" customWidth="1"/>
    <col min="6" max="7" width="14.7109375" style="1" customWidth="1"/>
    <col min="8" max="9" width="20.85546875" style="1" customWidth="1"/>
  </cols>
  <sheetData>
    <row r="1" spans="1:9" ht="18" customHeight="1" thickBot="1" x14ac:dyDescent="0.3">
      <c r="A1" s="43" t="s">
        <v>0</v>
      </c>
      <c r="C1" s="2" t="s">
        <v>40</v>
      </c>
    </row>
    <row r="2" spans="1:9" ht="18" customHeight="1" x14ac:dyDescent="0.25">
      <c r="A2" s="43"/>
      <c r="C2" s="54" t="s">
        <v>1</v>
      </c>
      <c r="D2" s="39" t="s">
        <v>2</v>
      </c>
      <c r="E2" s="39" t="s">
        <v>3</v>
      </c>
      <c r="F2" s="39" t="s">
        <v>4</v>
      </c>
      <c r="G2" s="39" t="s">
        <v>5</v>
      </c>
      <c r="H2" s="39" t="s">
        <v>62</v>
      </c>
      <c r="I2" s="41" t="s">
        <v>63</v>
      </c>
    </row>
    <row r="3" spans="1:9" ht="18" customHeight="1" thickBot="1" x14ac:dyDescent="0.3">
      <c r="A3" s="43"/>
      <c r="C3" s="55"/>
      <c r="D3" s="40"/>
      <c r="E3" s="40"/>
      <c r="F3" s="40"/>
      <c r="G3" s="40"/>
      <c r="H3" s="40"/>
      <c r="I3" s="42"/>
    </row>
    <row r="4" spans="1:9" ht="18" customHeight="1" x14ac:dyDescent="0.25">
      <c r="A4" s="43"/>
      <c r="C4" s="3"/>
      <c r="D4" s="4"/>
      <c r="E4" s="5" t="str">
        <f>"GENERAL - PART A &amp; PART B (Ref. Nos. "&amp;C5&amp;" - "&amp;C8&amp;") MP 236.7"</f>
        <v>GENERAL - PART A &amp; PART B (Ref. Nos. 1 - 4) MP 236.7</v>
      </c>
      <c r="F4" s="4"/>
      <c r="G4" s="4"/>
      <c r="H4" s="4"/>
      <c r="I4" s="6"/>
    </row>
    <row r="5" spans="1:9" ht="18" customHeight="1" x14ac:dyDescent="0.25">
      <c r="A5" s="43"/>
      <c r="C5" s="7">
        <v>1</v>
      </c>
      <c r="D5" s="16" t="s">
        <v>6</v>
      </c>
      <c r="E5" s="17" t="s">
        <v>7</v>
      </c>
      <c r="F5" s="16">
        <v>1</v>
      </c>
      <c r="G5" s="16" t="s">
        <v>8</v>
      </c>
      <c r="H5" s="10"/>
      <c r="I5" s="11"/>
    </row>
    <row r="6" spans="1:9" ht="18" customHeight="1" x14ac:dyDescent="0.25">
      <c r="A6" s="43"/>
      <c r="C6" s="7">
        <v>2</v>
      </c>
      <c r="D6" s="16" t="s">
        <v>58</v>
      </c>
      <c r="E6" s="17" t="s">
        <v>59</v>
      </c>
      <c r="F6" s="16">
        <v>500</v>
      </c>
      <c r="G6" s="16" t="s">
        <v>26</v>
      </c>
      <c r="H6" s="10"/>
      <c r="I6" s="11"/>
    </row>
    <row r="7" spans="1:9" ht="18" customHeight="1" x14ac:dyDescent="0.25">
      <c r="A7" s="43"/>
      <c r="C7" s="7">
        <v>3</v>
      </c>
      <c r="D7" s="8" t="s">
        <v>9</v>
      </c>
      <c r="E7" s="9" t="s">
        <v>10</v>
      </c>
      <c r="F7" s="8">
        <v>1</v>
      </c>
      <c r="G7" s="8" t="s">
        <v>8</v>
      </c>
      <c r="H7" s="10"/>
      <c r="I7" s="11"/>
    </row>
    <row r="8" spans="1:9" ht="18" customHeight="1" thickBot="1" x14ac:dyDescent="0.3">
      <c r="A8" s="43"/>
      <c r="C8" s="12">
        <v>4</v>
      </c>
      <c r="D8" s="13">
        <v>624</v>
      </c>
      <c r="E8" s="14" t="s">
        <v>11</v>
      </c>
      <c r="F8" s="13">
        <v>1</v>
      </c>
      <c r="G8" s="13" t="s">
        <v>8</v>
      </c>
      <c r="H8" s="15"/>
      <c r="I8" s="28"/>
    </row>
    <row r="9" spans="1:9" ht="18" customHeight="1" thickBot="1" x14ac:dyDescent="0.3">
      <c r="A9" s="43"/>
      <c r="C9" s="21"/>
      <c r="D9" s="21"/>
      <c r="E9" s="19"/>
      <c r="F9" s="22"/>
      <c r="G9" s="23" t="s">
        <v>12</v>
      </c>
      <c r="H9" s="24"/>
      <c r="I9" s="25"/>
    </row>
    <row r="10" spans="1:9" ht="9.75" customHeight="1" thickBot="1" x14ac:dyDescent="0.3">
      <c r="A10" s="43"/>
    </row>
    <row r="11" spans="1:9" ht="18" customHeight="1" x14ac:dyDescent="0.25">
      <c r="A11" s="43"/>
      <c r="C11" s="3"/>
      <c r="D11" s="4"/>
      <c r="E11" s="5" t="str">
        <f>"STRUCTURE - PART A: BEARD ROAD OVER OHIO TURNPIKE (IR-76), MP 236.7 (Ref. Nos. "&amp;C12&amp;" - "&amp;C30&amp;")"</f>
        <v>STRUCTURE - PART A: BEARD ROAD OVER OHIO TURNPIKE (IR-76), MP 236.7 (Ref. Nos. 5 - 23)</v>
      </c>
      <c r="F11" s="4"/>
      <c r="G11" s="4"/>
      <c r="H11" s="4"/>
      <c r="I11" s="6"/>
    </row>
    <row r="12" spans="1:9" ht="18" customHeight="1" x14ac:dyDescent="0.25">
      <c r="A12" s="43"/>
      <c r="C12" s="7">
        <f>C8+1</f>
        <v>5</v>
      </c>
      <c r="D12" s="8" t="s">
        <v>32</v>
      </c>
      <c r="E12" s="9" t="s">
        <v>33</v>
      </c>
      <c r="F12" s="8">
        <v>1</v>
      </c>
      <c r="G12" s="8" t="s">
        <v>8</v>
      </c>
      <c r="H12" s="10"/>
      <c r="I12" s="11"/>
    </row>
    <row r="13" spans="1:9" ht="18" customHeight="1" x14ac:dyDescent="0.25">
      <c r="A13" s="43"/>
      <c r="C13" s="7">
        <f>C12+1</f>
        <v>6</v>
      </c>
      <c r="D13" s="8">
        <v>510</v>
      </c>
      <c r="E13" s="9" t="s">
        <v>43</v>
      </c>
      <c r="F13" s="8">
        <v>16</v>
      </c>
      <c r="G13" s="8" t="s">
        <v>14</v>
      </c>
      <c r="H13" s="10"/>
      <c r="I13" s="11"/>
    </row>
    <row r="14" spans="1:9" ht="18" customHeight="1" x14ac:dyDescent="0.25">
      <c r="A14" s="43"/>
      <c r="C14" s="7">
        <f>C13+1</f>
        <v>7</v>
      </c>
      <c r="D14" s="8">
        <v>513</v>
      </c>
      <c r="E14" s="9" t="s">
        <v>13</v>
      </c>
      <c r="F14" s="8">
        <v>1</v>
      </c>
      <c r="G14" s="8" t="s">
        <v>14</v>
      </c>
      <c r="H14" s="10"/>
      <c r="I14" s="11"/>
    </row>
    <row r="15" spans="1:9" ht="18" customHeight="1" x14ac:dyDescent="0.25">
      <c r="A15" s="43"/>
      <c r="C15" s="7">
        <f t="shared" ref="C15:C30" si="0">C14+1</f>
        <v>8</v>
      </c>
      <c r="D15" s="8">
        <v>513</v>
      </c>
      <c r="E15" s="9" t="s">
        <v>15</v>
      </c>
      <c r="F15" s="8">
        <v>1</v>
      </c>
      <c r="G15" s="8" t="s">
        <v>14</v>
      </c>
      <c r="H15" s="10"/>
      <c r="I15" s="11"/>
    </row>
    <row r="16" spans="1:9" ht="18" customHeight="1" x14ac:dyDescent="0.25">
      <c r="A16" s="43"/>
      <c r="C16" s="7">
        <f t="shared" si="0"/>
        <v>9</v>
      </c>
      <c r="D16" s="8">
        <v>513</v>
      </c>
      <c r="E16" s="9" t="s">
        <v>16</v>
      </c>
      <c r="F16" s="8">
        <v>1</v>
      </c>
      <c r="G16" s="8" t="s">
        <v>8</v>
      </c>
      <c r="H16" s="10"/>
      <c r="I16" s="11"/>
    </row>
    <row r="17" spans="1:9" ht="18" customHeight="1" x14ac:dyDescent="0.25">
      <c r="A17" s="43"/>
      <c r="C17" s="7">
        <f t="shared" si="0"/>
        <v>10</v>
      </c>
      <c r="D17" s="8">
        <v>513</v>
      </c>
      <c r="E17" s="17" t="s">
        <v>42</v>
      </c>
      <c r="F17" s="16">
        <v>1</v>
      </c>
      <c r="G17" s="8" t="s">
        <v>8</v>
      </c>
      <c r="H17" s="18"/>
      <c r="I17" s="26"/>
    </row>
    <row r="18" spans="1:9" ht="18" customHeight="1" x14ac:dyDescent="0.25">
      <c r="A18" s="43"/>
      <c r="C18" s="7">
        <f t="shared" si="0"/>
        <v>11</v>
      </c>
      <c r="D18" s="16" t="s">
        <v>17</v>
      </c>
      <c r="E18" s="17" t="s">
        <v>50</v>
      </c>
      <c r="F18" s="16">
        <v>1</v>
      </c>
      <c r="G18" s="16" t="s">
        <v>8</v>
      </c>
      <c r="H18" s="18"/>
      <c r="I18" s="26"/>
    </row>
    <row r="19" spans="1:9" ht="18" customHeight="1" x14ac:dyDescent="0.25">
      <c r="A19" s="43"/>
      <c r="C19" s="7">
        <f t="shared" si="0"/>
        <v>12</v>
      </c>
      <c r="D19" s="16">
        <v>516</v>
      </c>
      <c r="E19" s="30" t="s">
        <v>34</v>
      </c>
      <c r="F19" s="16">
        <v>1</v>
      </c>
      <c r="G19" s="16" t="s">
        <v>8</v>
      </c>
      <c r="H19" s="18"/>
      <c r="I19" s="26"/>
    </row>
    <row r="20" spans="1:9" ht="18" customHeight="1" x14ac:dyDescent="0.25">
      <c r="A20" s="43"/>
      <c r="C20" s="7">
        <f t="shared" si="0"/>
        <v>13</v>
      </c>
      <c r="D20" s="16" t="s">
        <v>37</v>
      </c>
      <c r="E20" s="30" t="s">
        <v>38</v>
      </c>
      <c r="F20" s="16">
        <v>10</v>
      </c>
      <c r="G20" s="16" t="s">
        <v>39</v>
      </c>
      <c r="H20" s="18"/>
      <c r="I20" s="26"/>
    </row>
    <row r="21" spans="1:9" ht="18" customHeight="1" x14ac:dyDescent="0.25">
      <c r="A21" s="43"/>
      <c r="C21" s="7">
        <f>C20+1</f>
        <v>14</v>
      </c>
      <c r="D21" s="16" t="s">
        <v>18</v>
      </c>
      <c r="E21" s="17" t="s">
        <v>19</v>
      </c>
      <c r="F21" s="16">
        <v>1</v>
      </c>
      <c r="G21" s="16" t="s">
        <v>8</v>
      </c>
      <c r="H21" s="18"/>
      <c r="I21" s="26"/>
    </row>
    <row r="22" spans="1:9" ht="18" customHeight="1" x14ac:dyDescent="0.25">
      <c r="A22" s="43"/>
      <c r="C22" s="7">
        <f t="shared" si="0"/>
        <v>15</v>
      </c>
      <c r="D22" s="16" t="s">
        <v>18</v>
      </c>
      <c r="E22" s="17" t="s">
        <v>20</v>
      </c>
      <c r="F22" s="16">
        <v>3</v>
      </c>
      <c r="G22" s="16" t="s">
        <v>14</v>
      </c>
      <c r="H22" s="18"/>
      <c r="I22" s="26"/>
    </row>
    <row r="23" spans="1:9" ht="18" customHeight="1" x14ac:dyDescent="0.25">
      <c r="A23" s="43"/>
      <c r="C23" s="7">
        <f t="shared" si="0"/>
        <v>16</v>
      </c>
      <c r="D23" s="16" t="s">
        <v>18</v>
      </c>
      <c r="E23" s="17" t="s">
        <v>21</v>
      </c>
      <c r="F23" s="16">
        <v>1</v>
      </c>
      <c r="G23" s="16" t="s">
        <v>8</v>
      </c>
      <c r="H23" s="18"/>
      <c r="I23" s="26"/>
    </row>
    <row r="24" spans="1:9" ht="18" customHeight="1" x14ac:dyDescent="0.25">
      <c r="A24" s="43"/>
      <c r="C24" s="7">
        <f t="shared" si="0"/>
        <v>17</v>
      </c>
      <c r="D24" s="16" t="s">
        <v>18</v>
      </c>
      <c r="E24" s="9" t="s">
        <v>22</v>
      </c>
      <c r="F24" s="8">
        <v>1</v>
      </c>
      <c r="G24" s="8" t="s">
        <v>8</v>
      </c>
      <c r="H24" s="10"/>
      <c r="I24" s="11"/>
    </row>
    <row r="25" spans="1:9" ht="18" customHeight="1" x14ac:dyDescent="0.25">
      <c r="A25" s="43"/>
      <c r="C25" s="7">
        <f t="shared" si="0"/>
        <v>18</v>
      </c>
      <c r="D25" s="16" t="s">
        <v>18</v>
      </c>
      <c r="E25" s="17" t="s">
        <v>23</v>
      </c>
      <c r="F25" s="16">
        <v>1</v>
      </c>
      <c r="G25" s="16" t="s">
        <v>8</v>
      </c>
      <c r="H25" s="18"/>
      <c r="I25" s="26"/>
    </row>
    <row r="26" spans="1:9" ht="18" customHeight="1" x14ac:dyDescent="0.25">
      <c r="A26" s="43"/>
      <c r="C26" s="7">
        <f t="shared" si="0"/>
        <v>19</v>
      </c>
      <c r="D26" s="16" t="s">
        <v>35</v>
      </c>
      <c r="E26" s="17" t="s">
        <v>36</v>
      </c>
      <c r="F26" s="16">
        <f>5+F20</f>
        <v>15</v>
      </c>
      <c r="G26" s="16" t="s">
        <v>39</v>
      </c>
      <c r="H26" s="18"/>
      <c r="I26" s="26"/>
    </row>
    <row r="27" spans="1:9" ht="18" customHeight="1" x14ac:dyDescent="0.25">
      <c r="A27" s="43"/>
      <c r="C27" s="7">
        <f t="shared" si="0"/>
        <v>20</v>
      </c>
      <c r="D27" s="16">
        <v>849</v>
      </c>
      <c r="E27" s="17" t="s">
        <v>24</v>
      </c>
      <c r="F27" s="16">
        <v>1</v>
      </c>
      <c r="G27" s="16" t="s">
        <v>8</v>
      </c>
      <c r="H27" s="18"/>
      <c r="I27" s="26"/>
    </row>
    <row r="28" spans="1:9" ht="18" customHeight="1" x14ac:dyDescent="0.25">
      <c r="A28" s="43"/>
      <c r="C28" s="7">
        <f t="shared" si="0"/>
        <v>21</v>
      </c>
      <c r="D28" s="16">
        <v>849</v>
      </c>
      <c r="E28" s="17" t="s">
        <v>25</v>
      </c>
      <c r="F28" s="16">
        <v>1</v>
      </c>
      <c r="G28" s="16" t="s">
        <v>8</v>
      </c>
      <c r="H28" s="18"/>
      <c r="I28" s="26"/>
    </row>
    <row r="29" spans="1:9" ht="18" customHeight="1" x14ac:dyDescent="0.25">
      <c r="A29" s="43"/>
      <c r="C29" s="7">
        <f t="shared" si="0"/>
        <v>22</v>
      </c>
      <c r="D29" s="16">
        <v>849</v>
      </c>
      <c r="E29" s="17" t="s">
        <v>51</v>
      </c>
      <c r="F29" s="16">
        <v>8</v>
      </c>
      <c r="G29" s="16" t="s">
        <v>26</v>
      </c>
      <c r="H29" s="18"/>
      <c r="I29" s="26"/>
    </row>
    <row r="30" spans="1:9" ht="16.149999999999999" customHeight="1" thickBot="1" x14ac:dyDescent="0.3">
      <c r="A30" s="43"/>
      <c r="C30" s="12">
        <f t="shared" si="0"/>
        <v>23</v>
      </c>
      <c r="D30" s="13">
        <v>849</v>
      </c>
      <c r="E30" s="14" t="s">
        <v>27</v>
      </c>
      <c r="F30" s="13">
        <v>1</v>
      </c>
      <c r="G30" s="13" t="s">
        <v>8</v>
      </c>
      <c r="H30" s="15"/>
      <c r="I30" s="28"/>
    </row>
    <row r="31" spans="1:9" ht="15.6" customHeight="1" thickBot="1" x14ac:dyDescent="0.3">
      <c r="A31" s="43"/>
      <c r="C31" s="21"/>
      <c r="D31" s="21"/>
      <c r="F31" s="22"/>
      <c r="G31" s="23" t="s">
        <v>28</v>
      </c>
      <c r="H31" s="24"/>
      <c r="I31" s="25"/>
    </row>
    <row r="32" spans="1:9" ht="1.1499999999999999" customHeight="1" thickBot="1" x14ac:dyDescent="0.3">
      <c r="A32" s="43"/>
      <c r="C32" s="21"/>
      <c r="D32" s="21"/>
      <c r="F32" s="22"/>
      <c r="G32" s="23"/>
      <c r="H32" s="29"/>
      <c r="I32" s="31"/>
    </row>
    <row r="33" spans="1:9" ht="18" customHeight="1" x14ac:dyDescent="0.25">
      <c r="A33" s="43"/>
      <c r="C33" s="3"/>
      <c r="D33" s="4"/>
      <c r="E33" s="5" t="e">
        <f>"STRUCTURE - PART B: BEARD ROAD OVER OHIO TURNPIKE (IR-76), MP 236.7 (Ref. Nos. "&amp;C34&amp;" - "&amp;#REF!&amp;")"</f>
        <v>#REF!</v>
      </c>
      <c r="F33" s="4"/>
      <c r="G33" s="4"/>
      <c r="H33" s="4"/>
      <c r="I33" s="6"/>
    </row>
    <row r="34" spans="1:9" ht="18" customHeight="1" x14ac:dyDescent="0.25">
      <c r="A34" s="43"/>
      <c r="C34" s="7">
        <f>C30+1</f>
        <v>24</v>
      </c>
      <c r="D34" s="8" t="s">
        <v>32</v>
      </c>
      <c r="E34" s="9" t="s">
        <v>33</v>
      </c>
      <c r="F34" s="8">
        <v>1</v>
      </c>
      <c r="G34" s="8" t="s">
        <v>8</v>
      </c>
      <c r="H34" s="10"/>
      <c r="I34" s="11"/>
    </row>
    <row r="35" spans="1:9" ht="18" customHeight="1" x14ac:dyDescent="0.25">
      <c r="A35" s="43"/>
      <c r="C35" s="7">
        <f>C34+1</f>
        <v>25</v>
      </c>
      <c r="D35" s="8" t="s">
        <v>57</v>
      </c>
      <c r="E35" s="9" t="s">
        <v>45</v>
      </c>
      <c r="F35" s="8">
        <v>2444</v>
      </c>
      <c r="G35" s="8" t="s">
        <v>48</v>
      </c>
      <c r="H35" s="10"/>
      <c r="I35" s="11"/>
    </row>
    <row r="36" spans="1:9" ht="18" customHeight="1" x14ac:dyDescent="0.25">
      <c r="A36" s="43"/>
      <c r="C36" s="7">
        <f t="shared" ref="C36:C47" si="1">C35+1</f>
        <v>26</v>
      </c>
      <c r="D36" s="8">
        <v>511</v>
      </c>
      <c r="E36" s="9" t="s">
        <v>64</v>
      </c>
      <c r="F36" s="8">
        <v>8</v>
      </c>
      <c r="G36" s="8" t="s">
        <v>46</v>
      </c>
      <c r="H36" s="10"/>
      <c r="I36" s="11"/>
    </row>
    <row r="37" spans="1:9" ht="18" customHeight="1" x14ac:dyDescent="0.25">
      <c r="A37" s="43"/>
      <c r="C37" s="7">
        <f t="shared" si="1"/>
        <v>27</v>
      </c>
      <c r="D37" s="8">
        <v>513</v>
      </c>
      <c r="E37" s="9" t="s">
        <v>56</v>
      </c>
      <c r="F37" s="8">
        <v>1</v>
      </c>
      <c r="G37" s="8" t="s">
        <v>8</v>
      </c>
      <c r="H37" s="10"/>
      <c r="I37" s="11"/>
    </row>
    <row r="38" spans="1:9" ht="18" customHeight="1" x14ac:dyDescent="0.25">
      <c r="A38" s="43"/>
      <c r="C38" s="7">
        <f t="shared" si="1"/>
        <v>28</v>
      </c>
      <c r="D38" s="8">
        <v>513</v>
      </c>
      <c r="E38" s="17" t="s">
        <v>49</v>
      </c>
      <c r="F38" s="16">
        <v>99</v>
      </c>
      <c r="G38" s="8" t="s">
        <v>14</v>
      </c>
      <c r="H38" s="18"/>
      <c r="I38" s="26"/>
    </row>
    <row r="39" spans="1:9" ht="18" customHeight="1" x14ac:dyDescent="0.25">
      <c r="A39" s="43"/>
      <c r="C39" s="7">
        <f t="shared" si="1"/>
        <v>29</v>
      </c>
      <c r="D39" s="16" t="s">
        <v>17</v>
      </c>
      <c r="E39" s="17" t="s">
        <v>65</v>
      </c>
      <c r="F39" s="16">
        <v>1</v>
      </c>
      <c r="G39" s="16" t="s">
        <v>8</v>
      </c>
      <c r="H39" s="18"/>
      <c r="I39" s="26"/>
    </row>
    <row r="40" spans="1:9" ht="18" customHeight="1" x14ac:dyDescent="0.25">
      <c r="A40" s="43"/>
      <c r="C40" s="7">
        <f t="shared" si="1"/>
        <v>30</v>
      </c>
      <c r="D40" s="16">
        <v>516</v>
      </c>
      <c r="E40" s="30" t="s">
        <v>34</v>
      </c>
      <c r="F40" s="16">
        <v>1</v>
      </c>
      <c r="G40" s="16" t="s">
        <v>8</v>
      </c>
      <c r="H40" s="18"/>
      <c r="I40" s="26"/>
    </row>
    <row r="41" spans="1:9" ht="18" customHeight="1" x14ac:dyDescent="0.25">
      <c r="A41" s="43"/>
      <c r="C41" s="7">
        <f t="shared" si="1"/>
        <v>31</v>
      </c>
      <c r="D41" s="16" t="s">
        <v>18</v>
      </c>
      <c r="E41" s="17" t="s">
        <v>19</v>
      </c>
      <c r="F41" s="16">
        <v>1</v>
      </c>
      <c r="G41" s="16" t="s">
        <v>8</v>
      </c>
      <c r="H41" s="18"/>
      <c r="I41" s="26"/>
    </row>
    <row r="42" spans="1:9" ht="18" customHeight="1" x14ac:dyDescent="0.25">
      <c r="A42" s="43"/>
      <c r="C42" s="7">
        <f t="shared" si="1"/>
        <v>32</v>
      </c>
      <c r="D42" s="16" t="s">
        <v>18</v>
      </c>
      <c r="E42" s="17" t="s">
        <v>20</v>
      </c>
      <c r="F42" s="16">
        <v>3</v>
      </c>
      <c r="G42" s="16" t="s">
        <v>14</v>
      </c>
      <c r="H42" s="18"/>
      <c r="I42" s="26"/>
    </row>
    <row r="43" spans="1:9" ht="18" customHeight="1" x14ac:dyDescent="0.25">
      <c r="A43" s="43"/>
      <c r="C43" s="7">
        <f t="shared" si="1"/>
        <v>33</v>
      </c>
      <c r="D43" s="16" t="s">
        <v>18</v>
      </c>
      <c r="E43" s="17" t="s">
        <v>21</v>
      </c>
      <c r="F43" s="16">
        <v>1</v>
      </c>
      <c r="G43" s="16" t="s">
        <v>8</v>
      </c>
      <c r="H43" s="18"/>
      <c r="I43" s="26"/>
    </row>
    <row r="44" spans="1:9" ht="18" customHeight="1" x14ac:dyDescent="0.25">
      <c r="A44" s="43"/>
      <c r="C44" s="7">
        <f t="shared" si="1"/>
        <v>34</v>
      </c>
      <c r="D44" s="16" t="s">
        <v>18</v>
      </c>
      <c r="E44" s="9" t="s">
        <v>22</v>
      </c>
      <c r="F44" s="8">
        <v>1</v>
      </c>
      <c r="G44" s="8" t="s">
        <v>8</v>
      </c>
      <c r="H44" s="10"/>
      <c r="I44" s="11"/>
    </row>
    <row r="45" spans="1:9" ht="18" customHeight="1" x14ac:dyDescent="0.25">
      <c r="A45" s="43"/>
      <c r="C45" s="7">
        <f t="shared" si="1"/>
        <v>35</v>
      </c>
      <c r="D45" s="16" t="s">
        <v>18</v>
      </c>
      <c r="E45" s="17" t="s">
        <v>23</v>
      </c>
      <c r="F45" s="16">
        <v>1</v>
      </c>
      <c r="G45" s="16" t="s">
        <v>8</v>
      </c>
      <c r="H45" s="18"/>
      <c r="I45" s="26"/>
    </row>
    <row r="46" spans="1:9" ht="18" customHeight="1" x14ac:dyDescent="0.25">
      <c r="A46" s="43"/>
      <c r="C46" s="7">
        <f t="shared" si="1"/>
        <v>36</v>
      </c>
      <c r="D46" s="16" t="s">
        <v>60</v>
      </c>
      <c r="E46" s="17" t="s">
        <v>61</v>
      </c>
      <c r="F46" s="16">
        <v>1</v>
      </c>
      <c r="G46" s="16" t="s">
        <v>8</v>
      </c>
      <c r="H46" s="18"/>
      <c r="I46" s="26"/>
    </row>
    <row r="47" spans="1:9" ht="18" customHeight="1" x14ac:dyDescent="0.25">
      <c r="A47" s="43"/>
      <c r="C47" s="7">
        <f t="shared" si="1"/>
        <v>37</v>
      </c>
      <c r="D47" s="16" t="s">
        <v>52</v>
      </c>
      <c r="E47" s="17" t="s">
        <v>55</v>
      </c>
      <c r="F47" s="16">
        <v>32</v>
      </c>
      <c r="G47" s="16" t="s">
        <v>53</v>
      </c>
      <c r="H47" s="18"/>
      <c r="I47" s="26"/>
    </row>
    <row r="48" spans="1:9" ht="18" customHeight="1" x14ac:dyDescent="0.25">
      <c r="A48" s="43"/>
      <c r="C48" s="32">
        <v>38</v>
      </c>
      <c r="D48" s="16" t="s">
        <v>35</v>
      </c>
      <c r="E48" s="17" t="s">
        <v>54</v>
      </c>
      <c r="F48" s="16">
        <v>58</v>
      </c>
      <c r="G48" s="16" t="s">
        <v>47</v>
      </c>
      <c r="H48" s="18"/>
      <c r="I48" s="26"/>
    </row>
    <row r="49" spans="1:9" ht="18" customHeight="1" x14ac:dyDescent="0.25">
      <c r="A49" s="43"/>
      <c r="C49" s="33"/>
      <c r="D49" s="34"/>
      <c r="E49" s="35"/>
      <c r="F49" s="34"/>
      <c r="G49" s="34"/>
      <c r="H49" s="18"/>
      <c r="I49" s="26"/>
    </row>
    <row r="50" spans="1:9" ht="18" customHeight="1" thickBot="1" x14ac:dyDescent="0.3">
      <c r="A50" s="43"/>
      <c r="C50" s="36"/>
      <c r="D50" s="37"/>
      <c r="E50" s="38"/>
      <c r="F50" s="37"/>
      <c r="G50" s="37"/>
      <c r="H50" s="15"/>
      <c r="I50" s="28"/>
    </row>
    <row r="51" spans="1:9" ht="18" customHeight="1" thickBot="1" x14ac:dyDescent="0.3">
      <c r="A51" s="43"/>
      <c r="C51" s="21"/>
      <c r="D51" s="21"/>
      <c r="F51" s="22"/>
      <c r="G51" s="23" t="s">
        <v>28</v>
      </c>
      <c r="H51" s="24"/>
      <c r="I51" s="25"/>
    </row>
    <row r="52" spans="1:9" ht="18" customHeight="1" x14ac:dyDescent="0.25">
      <c r="A52" s="43"/>
      <c r="C52" s="21"/>
      <c r="D52" s="21"/>
      <c r="F52" s="22"/>
      <c r="G52" s="23"/>
      <c r="H52" s="29"/>
      <c r="I52" s="31"/>
    </row>
    <row r="53" spans="1:9" ht="9.75" customHeight="1" thickBot="1" x14ac:dyDescent="0.3">
      <c r="A53" s="43"/>
    </row>
    <row r="54" spans="1:9" ht="24" customHeight="1" thickBot="1" x14ac:dyDescent="0.3">
      <c r="A54" s="43"/>
      <c r="C54" s="47" t="s">
        <v>29</v>
      </c>
      <c r="D54" s="48"/>
      <c r="E54" s="48"/>
      <c r="F54" s="48"/>
      <c r="G54" s="48"/>
      <c r="H54" s="48"/>
      <c r="I54" s="49"/>
    </row>
    <row r="55" spans="1:9" ht="31.5" customHeight="1" thickBot="1" x14ac:dyDescent="0.3">
      <c r="A55" s="43"/>
      <c r="C55" s="44" t="s">
        <v>30</v>
      </c>
      <c r="D55" s="45"/>
      <c r="E55" s="45"/>
      <c r="F55" s="45"/>
      <c r="G55" s="45"/>
      <c r="H55" s="45"/>
      <c r="I55" s="46"/>
    </row>
    <row r="56" spans="1:9" ht="15" customHeight="1" thickBot="1" x14ac:dyDescent="0.3">
      <c r="A56" s="43"/>
    </row>
    <row r="57" spans="1:9" s="19" customFormat="1" ht="27" customHeight="1" thickBot="1" x14ac:dyDescent="0.3">
      <c r="A57" s="43"/>
      <c r="B57" s="20"/>
      <c r="C57" s="50" t="str">
        <f>"TOTAL BASE BID (INCLUDES REF. NO. "&amp;C5&amp;" THRU REF. NO. "&amp;C48&amp;")   -----------------------------------------------&gt;"</f>
        <v>TOTAL BASE BID (INCLUDES REF. NO. 1 THRU REF. NO. 38)   -----------------------------------------------&gt;</v>
      </c>
      <c r="D57" s="50"/>
      <c r="E57" s="50"/>
      <c r="F57" s="51"/>
      <c r="G57" s="52"/>
      <c r="H57" s="52"/>
      <c r="I57" s="53"/>
    </row>
    <row r="58" spans="1:9" ht="10.5" customHeight="1" x14ac:dyDescent="0.25">
      <c r="A58" s="43"/>
    </row>
    <row r="59" spans="1:9" ht="20.25" customHeight="1" x14ac:dyDescent="0.25">
      <c r="A59" s="43"/>
      <c r="C59" s="2" t="s">
        <v>41</v>
      </c>
    </row>
    <row r="60" spans="1:9" ht="11.25" customHeight="1" x14ac:dyDescent="0.25">
      <c r="A60" s="43"/>
    </row>
    <row r="61" spans="1:9" ht="18" customHeight="1" x14ac:dyDescent="0.25">
      <c r="A61" s="43"/>
      <c r="C61" s="2" t="s">
        <v>31</v>
      </c>
    </row>
    <row r="62" spans="1:9" ht="10.5" customHeight="1" thickBot="1" x14ac:dyDescent="0.3">
      <c r="A62" s="43"/>
    </row>
    <row r="63" spans="1:9" ht="33" customHeight="1" thickBot="1" x14ac:dyDescent="0.3">
      <c r="A63" s="43"/>
      <c r="C63" s="44" t="s">
        <v>44</v>
      </c>
      <c r="D63" s="45"/>
      <c r="E63" s="45"/>
      <c r="F63" s="45"/>
      <c r="G63" s="45"/>
      <c r="H63" s="45"/>
      <c r="I63" s="46"/>
    </row>
    <row r="64" spans="1:9" ht="18" customHeight="1" x14ac:dyDescent="0.25">
      <c r="A64" s="27"/>
    </row>
    <row r="65" spans="1:9" ht="18" customHeight="1" x14ac:dyDescent="0.25">
      <c r="A65" s="27"/>
    </row>
    <row r="66" spans="1:9" ht="18" customHeight="1" x14ac:dyDescent="0.25">
      <c r="A66" s="27"/>
    </row>
    <row r="67" spans="1:9" ht="18" customHeight="1" x14ac:dyDescent="0.25">
      <c r="A67" s="27"/>
      <c r="B67"/>
      <c r="C67"/>
      <c r="D67"/>
      <c r="E67"/>
      <c r="F67"/>
      <c r="G67"/>
      <c r="H67"/>
      <c r="I67"/>
    </row>
    <row r="68" spans="1:9" ht="18" customHeight="1" x14ac:dyDescent="0.25">
      <c r="A68" s="27"/>
      <c r="B68"/>
      <c r="C68"/>
      <c r="D68"/>
      <c r="E68"/>
      <c r="F68"/>
      <c r="G68"/>
      <c r="H68"/>
      <c r="I68"/>
    </row>
    <row r="69" spans="1:9" ht="18" customHeight="1" x14ac:dyDescent="0.25">
      <c r="A69" s="27"/>
      <c r="B69"/>
      <c r="C69"/>
      <c r="D69"/>
      <c r="E69"/>
      <c r="F69"/>
      <c r="G69"/>
      <c r="H69"/>
      <c r="I69"/>
    </row>
    <row r="70" spans="1:9" ht="18" customHeight="1" x14ac:dyDescent="0.25">
      <c r="A70" s="27"/>
      <c r="B70"/>
      <c r="C70"/>
      <c r="D70"/>
      <c r="E70"/>
      <c r="F70"/>
      <c r="G70"/>
      <c r="H70"/>
      <c r="I70"/>
    </row>
    <row r="71" spans="1:9" ht="18" customHeight="1" x14ac:dyDescent="0.25">
      <c r="A71" s="27"/>
      <c r="B71"/>
      <c r="C71"/>
      <c r="D71"/>
      <c r="E71"/>
      <c r="F71"/>
      <c r="G71"/>
      <c r="H71"/>
      <c r="I71"/>
    </row>
    <row r="72" spans="1:9" ht="18" customHeight="1" x14ac:dyDescent="0.25">
      <c r="A72" s="27"/>
      <c r="B72"/>
      <c r="C72"/>
      <c r="D72"/>
      <c r="E72"/>
      <c r="F72"/>
      <c r="G72"/>
      <c r="H72"/>
      <c r="I72"/>
    </row>
    <row r="73" spans="1:9" ht="18" customHeight="1" x14ac:dyDescent="0.25">
      <c r="A73" s="27"/>
      <c r="B73"/>
      <c r="C73"/>
      <c r="D73"/>
      <c r="E73"/>
      <c r="F73"/>
      <c r="G73"/>
      <c r="H73"/>
      <c r="I73"/>
    </row>
    <row r="74" spans="1:9" ht="18" customHeight="1" x14ac:dyDescent="0.25">
      <c r="A74" s="27"/>
      <c r="B74"/>
      <c r="C74"/>
      <c r="D74"/>
      <c r="E74"/>
      <c r="F74"/>
      <c r="G74"/>
      <c r="H74"/>
      <c r="I74"/>
    </row>
    <row r="75" spans="1:9" ht="18" customHeight="1" x14ac:dyDescent="0.25">
      <c r="A75" s="27"/>
      <c r="B75"/>
      <c r="C75"/>
      <c r="D75"/>
      <c r="E75"/>
      <c r="F75"/>
      <c r="G75"/>
      <c r="H75"/>
      <c r="I75"/>
    </row>
    <row r="76" spans="1:9" ht="18" customHeight="1" x14ac:dyDescent="0.25">
      <c r="A76" s="27"/>
      <c r="B76"/>
      <c r="C76"/>
      <c r="D76"/>
      <c r="E76"/>
      <c r="F76"/>
      <c r="G76"/>
      <c r="H76"/>
      <c r="I76"/>
    </row>
    <row r="77" spans="1:9" ht="18" customHeight="1" x14ac:dyDescent="0.25">
      <c r="A77" s="27"/>
      <c r="B77"/>
      <c r="C77"/>
      <c r="D77"/>
      <c r="E77"/>
      <c r="F77"/>
      <c r="G77"/>
      <c r="H77"/>
      <c r="I77"/>
    </row>
    <row r="78" spans="1:9" ht="18" customHeight="1" x14ac:dyDescent="0.25">
      <c r="A78"/>
      <c r="B78"/>
      <c r="C78"/>
      <c r="D78"/>
      <c r="E78"/>
      <c r="F78"/>
      <c r="G78"/>
      <c r="H78"/>
      <c r="I78"/>
    </row>
    <row r="79" spans="1:9" ht="18" customHeight="1" x14ac:dyDescent="0.25">
      <c r="A79"/>
      <c r="B79"/>
      <c r="C79"/>
      <c r="D79"/>
      <c r="E79"/>
      <c r="F79"/>
      <c r="G79"/>
      <c r="H79"/>
      <c r="I79"/>
    </row>
    <row r="80" spans="1:9" ht="18" customHeight="1" x14ac:dyDescent="0.25">
      <c r="A80"/>
      <c r="B80"/>
      <c r="C80"/>
      <c r="D80"/>
      <c r="E80"/>
      <c r="F80"/>
      <c r="G80"/>
      <c r="H80"/>
      <c r="I80"/>
    </row>
    <row r="81" customFormat="1" ht="18" customHeight="1" x14ac:dyDescent="0.25"/>
    <row r="82" customFormat="1" ht="18" customHeight="1" x14ac:dyDescent="0.25"/>
    <row r="83" customFormat="1" ht="18" customHeight="1" x14ac:dyDescent="0.25"/>
    <row r="84" customFormat="1" ht="18" customHeight="1" x14ac:dyDescent="0.25"/>
    <row r="85" customFormat="1" ht="18" customHeight="1" x14ac:dyDescent="0.25"/>
    <row r="86" customFormat="1" ht="18" customHeight="1" x14ac:dyDescent="0.25"/>
    <row r="87" customFormat="1" ht="18" customHeight="1" x14ac:dyDescent="0.25"/>
    <row r="88" customFormat="1" ht="18" customHeight="1" x14ac:dyDescent="0.25"/>
    <row r="89" customFormat="1" ht="18" customHeight="1" x14ac:dyDescent="0.25"/>
    <row r="90" customFormat="1" ht="18" customHeight="1" x14ac:dyDescent="0.25"/>
    <row r="91" customFormat="1" ht="18" customHeight="1" x14ac:dyDescent="0.25"/>
    <row r="92" customFormat="1" ht="18" customHeight="1" x14ac:dyDescent="0.25"/>
    <row r="93" customFormat="1" ht="18" customHeight="1" x14ac:dyDescent="0.25"/>
    <row r="94" customFormat="1" ht="18" customHeight="1" x14ac:dyDescent="0.25"/>
    <row r="95" customFormat="1" ht="18" customHeight="1" x14ac:dyDescent="0.25"/>
    <row r="96" customFormat="1" ht="18" customHeight="1" x14ac:dyDescent="0.25"/>
    <row r="97" customFormat="1" ht="18" customHeight="1" x14ac:dyDescent="0.25"/>
    <row r="98" customFormat="1" ht="18" customHeight="1" x14ac:dyDescent="0.25"/>
    <row r="99" customFormat="1" ht="18" customHeight="1" x14ac:dyDescent="0.25"/>
    <row r="100" customFormat="1" ht="18" customHeight="1" x14ac:dyDescent="0.25"/>
    <row r="101" customFormat="1" ht="18" customHeight="1" x14ac:dyDescent="0.25"/>
    <row r="102" customFormat="1" ht="18" customHeight="1" x14ac:dyDescent="0.25"/>
    <row r="103" customFormat="1" ht="18" customHeight="1" x14ac:dyDescent="0.25"/>
    <row r="104" customFormat="1" ht="18" customHeight="1" x14ac:dyDescent="0.25"/>
    <row r="105" customFormat="1" ht="18" customHeight="1" x14ac:dyDescent="0.25"/>
    <row r="106" customFormat="1" ht="18" customHeight="1" x14ac:dyDescent="0.25"/>
    <row r="107" customFormat="1" ht="18" customHeight="1" x14ac:dyDescent="0.25"/>
    <row r="108" customFormat="1" ht="18" customHeight="1" x14ac:dyDescent="0.25"/>
    <row r="109" customFormat="1" ht="18" customHeight="1" x14ac:dyDescent="0.25"/>
    <row r="110" customFormat="1" ht="18" customHeight="1" x14ac:dyDescent="0.25"/>
    <row r="111" customFormat="1" ht="18" customHeight="1" x14ac:dyDescent="0.25"/>
    <row r="112" customFormat="1" ht="18" customHeight="1" x14ac:dyDescent="0.25"/>
    <row r="113" customFormat="1" ht="18" customHeight="1" x14ac:dyDescent="0.25"/>
    <row r="114" customFormat="1" ht="18" customHeight="1" x14ac:dyDescent="0.25"/>
    <row r="115" customFormat="1" ht="18" customHeight="1" x14ac:dyDescent="0.25"/>
    <row r="116" customFormat="1" ht="18" customHeight="1" x14ac:dyDescent="0.25"/>
    <row r="117" customFormat="1" ht="18" customHeight="1" x14ac:dyDescent="0.25"/>
    <row r="118" customFormat="1" ht="18" customHeight="1" x14ac:dyDescent="0.25"/>
    <row r="119" customFormat="1" ht="18" customHeight="1" x14ac:dyDescent="0.25"/>
    <row r="120" customFormat="1" ht="18" customHeight="1" x14ac:dyDescent="0.25"/>
    <row r="121" customFormat="1" ht="18" customHeight="1" x14ac:dyDescent="0.25"/>
    <row r="122" customFormat="1" ht="18" customHeight="1" x14ac:dyDescent="0.25"/>
    <row r="123" customFormat="1" ht="18" customHeight="1" x14ac:dyDescent="0.25"/>
    <row r="124" customFormat="1" ht="18" customHeight="1" x14ac:dyDescent="0.25"/>
    <row r="125" customFormat="1" ht="18" customHeight="1" x14ac:dyDescent="0.25"/>
    <row r="126" customFormat="1" ht="18" customHeight="1" x14ac:dyDescent="0.25"/>
    <row r="127" customFormat="1" ht="18" customHeight="1" x14ac:dyDescent="0.25"/>
    <row r="128" customFormat="1" ht="18" customHeight="1" x14ac:dyDescent="0.25"/>
    <row r="129" customFormat="1" ht="18" customHeight="1" x14ac:dyDescent="0.25"/>
    <row r="130" customFormat="1" ht="18" customHeight="1" x14ac:dyDescent="0.25"/>
    <row r="131" customFormat="1" ht="18" customHeight="1" x14ac:dyDescent="0.25"/>
    <row r="132" customFormat="1" ht="18" customHeight="1" x14ac:dyDescent="0.25"/>
    <row r="133" customFormat="1" ht="18" customHeight="1" x14ac:dyDescent="0.25"/>
    <row r="134" customFormat="1" ht="18" customHeight="1" x14ac:dyDescent="0.25"/>
    <row r="135" customFormat="1" ht="18" customHeight="1" x14ac:dyDescent="0.25"/>
    <row r="136" customFormat="1" ht="18" customHeight="1" x14ac:dyDescent="0.25"/>
    <row r="137" customFormat="1" ht="18" customHeight="1" x14ac:dyDescent="0.25"/>
    <row r="138" customFormat="1" ht="18" customHeight="1" x14ac:dyDescent="0.25"/>
    <row r="139" customFormat="1" ht="18" customHeight="1" x14ac:dyDescent="0.25"/>
    <row r="140" customFormat="1" ht="18" customHeight="1" x14ac:dyDescent="0.25"/>
    <row r="141" customFormat="1" ht="18" customHeight="1" x14ac:dyDescent="0.25"/>
    <row r="142" customFormat="1" ht="18" customHeight="1" x14ac:dyDescent="0.25"/>
    <row r="143" customFormat="1" ht="18" customHeight="1" x14ac:dyDescent="0.25"/>
    <row r="144" customFormat="1" ht="18" customHeight="1" x14ac:dyDescent="0.25"/>
    <row r="145" customFormat="1" ht="18" customHeight="1" x14ac:dyDescent="0.25"/>
    <row r="146" customFormat="1" ht="18" customHeight="1" x14ac:dyDescent="0.25"/>
    <row r="147" customFormat="1" ht="18" customHeight="1" x14ac:dyDescent="0.25"/>
    <row r="148" customFormat="1" ht="18" customHeight="1" x14ac:dyDescent="0.25"/>
    <row r="149" customFormat="1" ht="18" customHeight="1" x14ac:dyDescent="0.25"/>
    <row r="150" customFormat="1" ht="18" customHeight="1" x14ac:dyDescent="0.25"/>
    <row r="151" customFormat="1" ht="18" customHeight="1" x14ac:dyDescent="0.25"/>
    <row r="152" customFormat="1" ht="18" customHeight="1" x14ac:dyDescent="0.25"/>
    <row r="153" customFormat="1" ht="18" customHeight="1" x14ac:dyDescent="0.25"/>
    <row r="154" customFormat="1" ht="18" customHeight="1" x14ac:dyDescent="0.25"/>
    <row r="155" customFormat="1" ht="18" customHeight="1" x14ac:dyDescent="0.25"/>
    <row r="156" customFormat="1" ht="18" customHeight="1" x14ac:dyDescent="0.25"/>
    <row r="157" customFormat="1" ht="18" customHeight="1" x14ac:dyDescent="0.25"/>
    <row r="158" customFormat="1" ht="18" customHeight="1" x14ac:dyDescent="0.25"/>
    <row r="159" customFormat="1" ht="18" customHeight="1" x14ac:dyDescent="0.25"/>
    <row r="160" customFormat="1" ht="18" customHeight="1" x14ac:dyDescent="0.25"/>
    <row r="161" customFormat="1" ht="18" customHeight="1" x14ac:dyDescent="0.25"/>
    <row r="162" customFormat="1" ht="18" customHeight="1" x14ac:dyDescent="0.25"/>
    <row r="163" customFormat="1" ht="18" customHeight="1" x14ac:dyDescent="0.25"/>
    <row r="164" customFormat="1" ht="18" customHeight="1" x14ac:dyDescent="0.25"/>
    <row r="165" customFormat="1" ht="18" customHeight="1" x14ac:dyDescent="0.25"/>
    <row r="166" customFormat="1" ht="18" customHeight="1" x14ac:dyDescent="0.25"/>
    <row r="167" customFormat="1" ht="18" customHeight="1" x14ac:dyDescent="0.25"/>
    <row r="168" customFormat="1" ht="18" customHeight="1" x14ac:dyDescent="0.25"/>
    <row r="169" customFormat="1" ht="18" customHeight="1" x14ac:dyDescent="0.25"/>
    <row r="170" customFormat="1" ht="18" customHeight="1" x14ac:dyDescent="0.25"/>
    <row r="171" customFormat="1" ht="18" customHeight="1" x14ac:dyDescent="0.25"/>
    <row r="172" customFormat="1" ht="18" customHeight="1" x14ac:dyDescent="0.25"/>
    <row r="173" customFormat="1" ht="18" customHeight="1" x14ac:dyDescent="0.25"/>
    <row r="174" customFormat="1" ht="18" customHeight="1" x14ac:dyDescent="0.25"/>
    <row r="175" customFormat="1" ht="18" customHeight="1" x14ac:dyDescent="0.25"/>
  </sheetData>
  <mergeCells count="14">
    <mergeCell ref="G2:G3"/>
    <mergeCell ref="H2:H3"/>
    <mergeCell ref="I2:I3"/>
    <mergeCell ref="A53:A63"/>
    <mergeCell ref="C63:I63"/>
    <mergeCell ref="C54:I54"/>
    <mergeCell ref="C55:I55"/>
    <mergeCell ref="C57:E57"/>
    <mergeCell ref="F57:I57"/>
    <mergeCell ref="A1:A52"/>
    <mergeCell ref="C2:C3"/>
    <mergeCell ref="D2:D3"/>
    <mergeCell ref="E2:E3"/>
    <mergeCell ref="F2:F3"/>
  </mergeCells>
  <printOptions horizontalCentered="1" verticalCentered="1"/>
  <pageMargins left="0" right="0" top="0.6" bottom="0.2" header="0.3" footer="0.3"/>
  <pageSetup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OTIC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40-14-01 Bid Form</dc:title>
  <dc:subject/>
  <dc:creator>Charles Cvitkovich</dc:creator>
  <cp:keywords/>
  <dc:description/>
  <cp:lastModifiedBy>Pamela Wilkens</cp:lastModifiedBy>
  <cp:revision/>
  <cp:lastPrinted>2023-06-02T16:48:14Z</cp:lastPrinted>
  <dcterms:created xsi:type="dcterms:W3CDTF">2013-04-01T20:54:57Z</dcterms:created>
  <dcterms:modified xsi:type="dcterms:W3CDTF">2023-06-06T12:28:01Z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